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5" documentId="8_{7DAFA596-45FE-4F01-8799-AE99D97B8FDD}" xr6:coauthVersionLast="47" xr6:coauthVersionMax="47" xr10:uidLastSave="{9B27C964-7C70-4A1A-A6A5-46ACBFFE87D3}"/>
  <bookViews>
    <workbookView xWindow="28680" yWindow="-120" windowWidth="29040" windowHeight="15720" xr2:uid="{9BE0A637-154C-4AF4-8B35-6AE18FA022B0}"/>
  </bookViews>
  <sheets>
    <sheet name="Trembley, Ric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I36" i="6"/>
  <c r="I34" i="6"/>
  <c r="I32" i="6"/>
  <c r="I29" i="6"/>
  <c r="I22" i="6"/>
  <c r="I35" i="6"/>
  <c r="I31" i="6"/>
  <c r="I24" i="6"/>
  <c r="I21" i="6"/>
  <c r="I30" i="6"/>
  <c r="I33" i="6"/>
  <c r="I27" i="6"/>
  <c r="I23" i="6"/>
  <c r="I28" i="6"/>
  <c r="E26" i="6"/>
  <c r="D27" i="6"/>
  <c r="I3" i="5"/>
  <c r="M3" i="5" s="1"/>
  <c r="C7" i="6" s="1"/>
  <c r="D3" i="5"/>
  <c r="L28" i="3"/>
  <c r="L27" i="3"/>
  <c r="L25" i="3"/>
  <c r="L31" i="3" s="1"/>
  <c r="D25" i="6" l="1"/>
  <c r="O36" i="6"/>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<sst xmlns="http://schemas.openxmlformats.org/spreadsheetml/2006/main" count="223" uniqueCount="135">
  <si>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</si>
  <si>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</si>
  <si>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</si>
  <si>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</si>
  <si>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</si>
  <si>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</si>
  <si>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</si>
  <si>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</si>
  <si>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</si>
  <si>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</si>
  <si>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</si>
  <si>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</si>
  <si>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</si>
  <si>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</si>
  <si>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</si>
  <si>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</si>
  <si>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</si>
  <si>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</si>
  <si>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</si>
  <si>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</si>
  <si>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</si>
  <si>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</si>
  <si>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</si>
  <si>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</si>
  <si>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</si>
  <si>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</si>
  <si>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</si>
  <si>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</si>
  <si>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</si>
  <si>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</si>
  <si>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</si>
  <si>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</si>
  <si>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</si>
  <si>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</si>
  <si>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</si>
  <si>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</si>
  <si>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</si>
  <si>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</si>
  <si>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</si>
  <si>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</si>
  <si>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</si>
  <si>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</si>
  <si>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</si>
  <si>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</si>
  <si>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</si>
  <si>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</si>
  <si>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</si>
  <si>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</si>
  <si>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</si>
  <si>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</si>
  <si>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</si>
  <si>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</si>
  <si>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</si>
  <si>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</si>
  <si>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</si>
  <si>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</si>
  <si>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</si>
  <si>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</si>
  <si>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</si>
  <si>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</si>
  <si>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</si>
  <si>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</si>
  <si>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</si>
  <si>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</si>
  <si>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</si>
  <si>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</si>
  <si>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</si>
  <si>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</si>
  <si>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</si>
  <si>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</si>
  <si>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</si>
  <si>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</si>
  <si>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</si>
  <si>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</si>
  <si>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</si>
  <si>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</si>
  <si>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</si>
  <si>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</si>
  <si>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</si>
  <si>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</si>
  <si>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</si>
  <si>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</si>
  <si>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</si>
  <si>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</si>
  <si>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</si>
  <si>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</si>
  <si>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</si>
  <si>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</si>
  <si>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</si>
  <si>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</si>
  <si>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</si>
  <si>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</si>
  <si>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</si>
  <si>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</si>
  <si>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</si>
  <si>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</si>
  <si>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</si>
  <si>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</si>
  <si>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</si>
  <si>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</si>
  <si>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</si>
  <si>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</si>
  <si>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</si>
  <si>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</si>
  <si>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</si>
  <si>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</si>
  <si>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</si>
  <si>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Trembley, Rick</t>
  </si>
  <si>
    <t>23Dec27102</t>
  </si>
  <si>
    <t>24Apr27269</t>
  </si>
  <si>
    <t>24Feb27172</t>
  </si>
  <si>
    <t>Administrative</t>
  </si>
  <si>
    <t>CSA</t>
  </si>
  <si>
    <t>Maj. Gen. Tim Reneau ./2/II, AotM</t>
  </si>
  <si>
    <t>USA</t>
  </si>
  <si>
    <t>Maj. Gen. Mitchell Johnson ././., CoA USA</t>
  </si>
  <si>
    <t>HPS Chickamauga</t>
  </si>
  <si>
    <t>009 P_Perryville V.4 (Meet) 35 /35</t>
  </si>
  <si>
    <t>Multiplayer Battle</t>
  </si>
  <si>
    <t>.</t>
  </si>
  <si>
    <t>Maj. Gen. David Peek 2/2/II, AotM</t>
  </si>
  <si>
    <t>Brig. Gen. Thomas Marshall 3/2/II, AotM</t>
  </si>
  <si>
    <t>Brig. Gen. Karl McEntegart ././CO, AotM</t>
  </si>
  <si>
    <t>Brig. Gen. Chris Newcomb 5/2/II, AotM</t>
  </si>
  <si>
    <t>Maj. Rick Trembley 2/1/XV, AotT</t>
  </si>
  <si>
    <t>. . . ././., .</t>
  </si>
  <si>
    <t>Maj. Gen. Derek Hampel ./1/XV, AotT</t>
  </si>
  <si>
    <t>HPS Gettysburg</t>
  </si>
  <si>
    <t>!BG 022 - Equal Force Battle v.1 /50</t>
  </si>
  <si>
    <t>Lt. Gen. John Lytwak ././XV, AotT</t>
  </si>
  <si>
    <t>Gen. Nicholas Kunz ././II, AotM</t>
  </si>
  <si>
    <t>JTS Overland</t>
  </si>
  <si>
    <t>002-631127_Mine Run Campaign_12 /128</t>
  </si>
  <si>
    <t>Battle</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</si>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</sst>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8" sqref="F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134</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28.270000000000003</v>
      </c>
      <c r="B7" s="23">
        <f>A7/B9</f>
        <v>0.32026736150447488</v>
      </c>
      <c r="C7" s="22">
        <f>'OBD File'!M3</f>
        <v>60</v>
      </c>
      <c r="D7" s="23">
        <f>C7/B9</f>
        <v>0.67973263849552501</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88.27000000000001</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1</v>
      </c>
      <c r="C14" s="18">
        <v>1</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1</v>
      </c>
      <c r="C18" s="18">
        <v>1</v>
      </c>
      <c r="D18" s="18">
        <v>0</v>
      </c>
      <c r="E18" s="18">
        <v>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0</v>
      </c>
      <c r="M21" s="35" t="s">
        <v>100</v>
      </c>
      <c r="N21" s="36"/>
      <c r="O21" s="27">
        <f>COUNTIFS('DOR Games'!G2:G4988,"AGEOD-AACW")</f>
        <v>0</v>
      </c>
    </row>
    <row r="22" spans="1:15" x14ac:dyDescent="0.25">
      <c r="A22" s="18">
        <v>0</v>
      </c>
      <c r="B22" s="18">
        <v>0</v>
      </c>
      <c r="C22" s="18">
        <v>0</v>
      </c>
      <c r="D22" s="18">
        <v>0</v>
      </c>
      <c r="E22" s="18">
        <v>0</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1</v>
      </c>
      <c r="J24" s="35" t="s">
        <v>88</v>
      </c>
      <c r="K24" s="36"/>
      <c r="L24" s="27">
        <f>COUNTIFS('DOR Games'!G2:G4990,"TS Gettysburg")</f>
        <v>0</v>
      </c>
      <c r="M24" s="3"/>
      <c r="N24" s="3"/>
      <c r="O24" s="3"/>
    </row>
    <row r="25" spans="1:15" x14ac:dyDescent="0.25">
      <c r="A25" s="55" t="s">
        <v>79</v>
      </c>
      <c r="B25" s="56"/>
      <c r="C25" s="18">
        <f>SUM(A14:E14)</f>
        <v>3</v>
      </c>
      <c r="D25" s="25">
        <f>(2*(A14+B14)+C14)/(2*C25)</f>
        <v>0.83333333333333337</v>
      </c>
      <c r="E25" s="25">
        <f>(2*(D14+E14)+C14)/(2*C25)</f>
        <v>0.16666666666666666</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3</v>
      </c>
      <c r="D26" s="25">
        <f>(2*(A18+B18)+C18)/(2*C26)</f>
        <v>0.83333333333333337</v>
      </c>
      <c r="E26" s="25">
        <f>(2*(D18+E18)+C18)/(2*C26)</f>
        <v>0.16666666666666666</v>
      </c>
      <c r="F26" s="15"/>
      <c r="G26" s="35" t="s">
        <v>106</v>
      </c>
      <c r="H26" s="36"/>
      <c r="I26" s="27">
        <f>COUNTIFS('DOR Games'!G2:G4992,"WDS Civil War Battles")</f>
        <v>0</v>
      </c>
      <c r="J26" s="3"/>
      <c r="K26" s="3"/>
      <c r="L26" s="3"/>
      <c r="M26" s="3"/>
      <c r="N26" s="3"/>
      <c r="O26" s="3"/>
    </row>
    <row r="27" spans="1:15" x14ac:dyDescent="0.25">
      <c r="A27" s="55" t="s">
        <v>78</v>
      </c>
      <c r="B27" s="56"/>
      <c r="C27" s="18">
        <f>SUM(A22:E22)</f>
        <v>0</v>
      </c>
      <c r="D27" s="25" t="e">
        <f>(2*(A22+B22)+C22)/(2*C27)</f>
        <v>#DIV/0!</v>
      </c>
      <c r="E27" s="25" t="e">
        <f>(2*(D22+E22)+C22)/(2*C27)</f>
        <v>#DIV/0!</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1</v>
      </c>
      <c r="J29" s="3"/>
      <c r="K29" s="3"/>
      <c r="L29" s="3"/>
      <c r="M29" s="3"/>
      <c r="N29" s="3"/>
      <c r="O29" s="3"/>
    </row>
    <row r="30" spans="1:15" x14ac:dyDescent="0.25">
      <c r="G30" s="35" t="s">
        <v>89</v>
      </c>
      <c r="H30" s="36"/>
      <c r="I30" s="27">
        <f>COUNTIFS('DOR Games'!G2:G4995,"JTS Overland")</f>
        <v>1</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08"/>
  <sheetViews>
    <sheetView workbookViewId="0">
      <selection activeCell="G7" sqref="G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45277</v>
      </c>
      <c r="B3" s="30" t="s">
        <v>108</v>
      </c>
      <c r="C3" s="1">
        <v>4.25</v>
      </c>
      <c r="D3" s="17">
        <f>SUM($C$3:$C$4916)</f>
        <v>28.270000000000003</v>
      </c>
      <c r="F3" s="14">
        <v>44626</v>
      </c>
      <c r="G3" s="1" t="s">
        <v>111</v>
      </c>
      <c r="H3" s="1">
        <v>60</v>
      </c>
      <c r="I3" s="17">
        <f>SUM(H3:H4920)</f>
        <v>60</v>
      </c>
      <c r="K3" s="70">
        <f>D3</f>
        <v>28.270000000000003</v>
      </c>
      <c r="L3" s="71"/>
      <c r="M3" s="70">
        <f>I3</f>
        <v>60</v>
      </c>
      <c r="N3" s="71"/>
    </row>
    <row r="4" spans="1:14" x14ac:dyDescent="0.25">
      <c r="A4" s="14">
        <v>45412</v>
      </c>
      <c r="B4" s="30" t="s">
        <v>109</v>
      </c>
      <c r="C4" s="1">
        <v>10.8</v>
      </c>
      <c r="F4" s="14"/>
      <c r="G4" s="1"/>
      <c r="H4" s="1"/>
      <c r="L4" s="61" t="s">
        <v>45</v>
      </c>
      <c r="M4" s="62"/>
    </row>
    <row r="5" spans="1:14" x14ac:dyDescent="0.25">
      <c r="A5" s="14">
        <v>45604</v>
      </c>
      <c r="B5" s="30" t="s">
        <v>110</v>
      </c>
      <c r="C5" s="1">
        <v>13.22</v>
      </c>
      <c r="F5" s="14"/>
      <c r="G5" s="1"/>
      <c r="H5" s="1"/>
      <c r="L5" s="63">
        <f>SUM(K3+M3)</f>
        <v>88.27000000000001</v>
      </c>
      <c r="M5" s="64"/>
    </row>
    <row r="6" spans="1:14" x14ac:dyDescent="0.25">
      <c r="A6" s="14"/>
      <c r="F6" s="14"/>
      <c r="G6" s="1"/>
      <c r="H6" s="1"/>
      <c r="L6" s="65"/>
      <c r="M6" s="66"/>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row>
    <row r="123" spans="1:8" x14ac:dyDescent="0.25">
      <c r="A123" s="14"/>
    </row>
    <row r="124" spans="1:8" x14ac:dyDescent="0.25">
      <c r="A124" s="14"/>
    </row>
    <row r="125" spans="1:8" x14ac:dyDescent="0.25">
      <c r="A125" s="14"/>
    </row>
    <row r="126" spans="1:8" x14ac:dyDescent="0.25">
      <c r="A126" s="14"/>
    </row>
    <row r="127" spans="1:8" x14ac:dyDescent="0.25">
      <c r="A127" s="14"/>
    </row>
    <row r="128" spans="1:8" x14ac:dyDescent="0.25">
      <c r="A128" s="14"/>
    </row>
    <row r="129" spans="1:1" x14ac:dyDescent="0.25">
      <c r="A129" s="14"/>
    </row>
    <row r="130" spans="1:1" x14ac:dyDescent="0.25">
      <c r="A130" s="14"/>
    </row>
    <row r="131" spans="1:1" x14ac:dyDescent="0.25">
      <c r="A131" s="14"/>
    </row>
    <row r="132" spans="1:1" x14ac:dyDescent="0.25">
      <c r="A132" s="14"/>
    </row>
    <row r="133" spans="1:1" x14ac:dyDescent="0.25">
      <c r="A133" s="14"/>
    </row>
    <row r="134" spans="1:1" x14ac:dyDescent="0.25">
      <c r="A134" s="14"/>
    </row>
    <row r="135" spans="1:1" x14ac:dyDescent="0.25">
      <c r="A135" s="14"/>
    </row>
    <row r="136" spans="1:1" x14ac:dyDescent="0.25">
      <c r="A136" s="14"/>
    </row>
    <row r="137" spans="1:1" x14ac:dyDescent="0.25">
      <c r="A137" s="14"/>
    </row>
    <row r="138" spans="1:1" x14ac:dyDescent="0.25">
      <c r="A138" s="14"/>
    </row>
    <row r="139" spans="1:1" x14ac:dyDescent="0.25">
      <c r="A139" s="14"/>
    </row>
    <row r="140" spans="1:1" x14ac:dyDescent="0.25">
      <c r="A140" s="14"/>
    </row>
    <row r="141" spans="1:1" x14ac:dyDescent="0.25">
      <c r="A141" s="14"/>
    </row>
    <row r="142" spans="1:1" x14ac:dyDescent="0.25">
      <c r="A142" s="14"/>
    </row>
    <row r="143" spans="1:1" x14ac:dyDescent="0.25">
      <c r="A143" s="14"/>
    </row>
    <row r="144" spans="1:1" x14ac:dyDescent="0.25">
      <c r="A144" s="14"/>
    </row>
    <row r="145" spans="1:1" x14ac:dyDescent="0.25">
      <c r="A145" s="14"/>
    </row>
    <row r="146" spans="1:1" x14ac:dyDescent="0.25">
      <c r="A146" s="14"/>
    </row>
    <row r="147" spans="1:1" x14ac:dyDescent="0.25">
      <c r="A147" s="14"/>
    </row>
    <row r="148" spans="1:1" x14ac:dyDescent="0.25">
      <c r="A148" s="14"/>
    </row>
    <row r="149" spans="1:1" x14ac:dyDescent="0.25">
      <c r="A149" s="14"/>
    </row>
    <row r="150" spans="1:1" x14ac:dyDescent="0.25">
      <c r="A150" s="14"/>
    </row>
    <row r="151" spans="1:1" x14ac:dyDescent="0.25">
      <c r="A151" s="14"/>
    </row>
    <row r="152" spans="1:1" x14ac:dyDescent="0.25">
      <c r="A152" s="14"/>
    </row>
    <row r="153" spans="1:1" x14ac:dyDescent="0.25">
      <c r="A153" s="14"/>
    </row>
    <row r="154" spans="1:1" x14ac:dyDescent="0.25">
      <c r="A154" s="14"/>
    </row>
    <row r="155" spans="1:1" x14ac:dyDescent="0.25">
      <c r="A155" s="14"/>
    </row>
    <row r="156" spans="1:1" x14ac:dyDescent="0.25">
      <c r="A156" s="14"/>
    </row>
    <row r="157" spans="1:1" x14ac:dyDescent="0.25">
      <c r="A157" s="14"/>
    </row>
    <row r="158" spans="1:1" x14ac:dyDescent="0.25">
      <c r="A158" s="14"/>
    </row>
    <row r="159" spans="1:1" x14ac:dyDescent="0.25">
      <c r="A159" s="14"/>
    </row>
    <row r="160" spans="1:1" x14ac:dyDescent="0.25">
      <c r="A160" s="14"/>
    </row>
    <row r="161" spans="1:1" x14ac:dyDescent="0.25">
      <c r="A161" s="14"/>
    </row>
    <row r="162" spans="1:1" x14ac:dyDescent="0.25">
      <c r="A162" s="14"/>
    </row>
    <row r="163" spans="1:1" x14ac:dyDescent="0.25">
      <c r="A163" s="14"/>
    </row>
    <row r="164" spans="1:1" x14ac:dyDescent="0.25">
      <c r="A164" s="14"/>
    </row>
    <row r="165" spans="1:1" x14ac:dyDescent="0.25">
      <c r="A165" s="14"/>
    </row>
    <row r="166" spans="1:1" x14ac:dyDescent="0.25">
      <c r="A166" s="14"/>
    </row>
    <row r="167" spans="1:1" x14ac:dyDescent="0.25">
      <c r="A167" s="14"/>
    </row>
    <row r="168" spans="1:1" x14ac:dyDescent="0.25">
      <c r="A168" s="14"/>
    </row>
    <row r="169" spans="1:1" x14ac:dyDescent="0.25">
      <c r="A169" s="14"/>
    </row>
    <row r="170" spans="1:1" x14ac:dyDescent="0.25">
      <c r="A170" s="14"/>
    </row>
    <row r="171" spans="1:1" x14ac:dyDescent="0.25">
      <c r="A171" s="14"/>
    </row>
    <row r="172" spans="1:1" x14ac:dyDescent="0.25">
      <c r="A172" s="14"/>
    </row>
    <row r="173" spans="1:1" x14ac:dyDescent="0.25">
      <c r="A173" s="14"/>
    </row>
    <row r="174" spans="1:1" x14ac:dyDescent="0.25">
      <c r="A174" s="14"/>
    </row>
    <row r="175" spans="1:1" x14ac:dyDescent="0.25">
      <c r="A175" s="14"/>
    </row>
    <row r="176" spans="1:1" x14ac:dyDescent="0.25">
      <c r="A176" s="14"/>
    </row>
    <row r="177" spans="1:1" x14ac:dyDescent="0.25">
      <c r="A177" s="14"/>
    </row>
    <row r="178" spans="1:1" x14ac:dyDescent="0.25">
      <c r="A178" s="14"/>
    </row>
    <row r="179" spans="1:1" x14ac:dyDescent="0.25">
      <c r="A179" s="14"/>
    </row>
    <row r="180" spans="1:1" x14ac:dyDescent="0.25">
      <c r="A180" s="14"/>
    </row>
    <row r="181" spans="1:1" x14ac:dyDescent="0.25">
      <c r="A181" s="14"/>
    </row>
    <row r="182" spans="1:1" x14ac:dyDescent="0.25">
      <c r="A182" s="14"/>
    </row>
    <row r="183" spans="1:1" x14ac:dyDescent="0.25">
      <c r="A183" s="14"/>
    </row>
    <row r="184" spans="1:1" x14ac:dyDescent="0.25">
      <c r="A184" s="14"/>
    </row>
    <row r="185" spans="1:1" x14ac:dyDescent="0.25">
      <c r="A185" s="14"/>
    </row>
    <row r="186" spans="1:1" x14ac:dyDescent="0.25">
      <c r="A186" s="14"/>
    </row>
    <row r="187" spans="1:1" x14ac:dyDescent="0.25">
      <c r="A187" s="14"/>
    </row>
    <row r="188" spans="1:1" x14ac:dyDescent="0.25">
      <c r="A188" s="14"/>
    </row>
    <row r="189" spans="1:1" x14ac:dyDescent="0.25">
      <c r="A189" s="14"/>
    </row>
    <row r="190" spans="1:1" x14ac:dyDescent="0.25">
      <c r="A190" s="14"/>
    </row>
    <row r="191" spans="1:1" x14ac:dyDescent="0.25">
      <c r="A191" s="14"/>
    </row>
    <row r="192" spans="1:1" x14ac:dyDescent="0.25">
      <c r="A192" s="14"/>
    </row>
    <row r="193" spans="1:1" x14ac:dyDescent="0.25">
      <c r="A193" s="14"/>
    </row>
    <row r="194" spans="1:1" x14ac:dyDescent="0.25">
      <c r="A194" s="14"/>
    </row>
    <row r="195" spans="1:1" x14ac:dyDescent="0.25">
      <c r="A195" s="14"/>
    </row>
    <row r="196" spans="1:1" x14ac:dyDescent="0.25">
      <c r="A196" s="14"/>
    </row>
    <row r="197" spans="1:1" x14ac:dyDescent="0.25">
      <c r="A197" s="14"/>
    </row>
    <row r="198" spans="1:1" x14ac:dyDescent="0.25">
      <c r="A198" s="14"/>
    </row>
    <row r="199" spans="1:1" x14ac:dyDescent="0.25">
      <c r="A199" s="14"/>
    </row>
    <row r="200" spans="1:1" x14ac:dyDescent="0.25">
      <c r="A200" s="14"/>
    </row>
    <row r="201" spans="1:1" x14ac:dyDescent="0.25">
      <c r="A201" s="14"/>
    </row>
    <row r="202" spans="1:1" x14ac:dyDescent="0.25">
      <c r="A202" s="14"/>
    </row>
    <row r="203" spans="1:1" x14ac:dyDescent="0.25">
      <c r="A203" s="14"/>
    </row>
    <row r="204" spans="1:1" x14ac:dyDescent="0.25">
      <c r="A204" s="14"/>
    </row>
    <row r="205" spans="1:1" x14ac:dyDescent="0.25">
      <c r="A205" s="14"/>
    </row>
    <row r="206" spans="1:1" x14ac:dyDescent="0.25">
      <c r="A206" s="14"/>
    </row>
    <row r="207" spans="1:1" x14ac:dyDescent="0.25">
      <c r="A207" s="14"/>
    </row>
    <row r="208" spans="1:1" x14ac:dyDescent="0.25">
      <c r="A208"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J14" sqref="AJ1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45277</v>
      </c>
      <c r="B2" s="32" t="s">
        <v>108</v>
      </c>
      <c r="C2" t="s">
        <v>112</v>
      </c>
      <c r="D2" t="s">
        <v>113</v>
      </c>
      <c r="E2" t="s">
        <v>114</v>
      </c>
      <c r="F2" t="s">
        <v>115</v>
      </c>
      <c r="G2" t="s">
        <v>116</v>
      </c>
      <c r="H2" t="s">
        <v>117</v>
      </c>
      <c r="I2" t="s">
        <v>118</v>
      </c>
      <c r="J2" s="14">
        <v>45277</v>
      </c>
      <c r="K2" s="15">
        <v>17</v>
      </c>
      <c r="L2" s="15" t="s">
        <v>119</v>
      </c>
      <c r="M2" t="s">
        <v>7</v>
      </c>
      <c r="N2" s="15">
        <v>4.25</v>
      </c>
      <c r="O2" s="15">
        <v>4.25</v>
      </c>
      <c r="P2" t="s">
        <v>112</v>
      </c>
      <c r="Q2" t="s">
        <v>120</v>
      </c>
      <c r="R2" t="s">
        <v>112</v>
      </c>
      <c r="S2" t="s">
        <v>121</v>
      </c>
      <c r="T2" t="s">
        <v>112</v>
      </c>
      <c r="U2" t="s">
        <v>122</v>
      </c>
      <c r="V2" t="s">
        <v>112</v>
      </c>
      <c r="W2" t="s">
        <v>123</v>
      </c>
      <c r="X2" t="s">
        <v>114</v>
      </c>
      <c r="Y2" t="s">
        <v>124</v>
      </c>
      <c r="Z2" t="s">
        <v>119</v>
      </c>
      <c r="AA2" t="s">
        <v>125</v>
      </c>
      <c r="AB2" t="s">
        <v>119</v>
      </c>
      <c r="AC2" t="s">
        <v>125</v>
      </c>
      <c r="AD2" t="s">
        <v>119</v>
      </c>
      <c r="AE2" t="s">
        <v>125</v>
      </c>
    </row>
    <row r="3" spans="1:31" x14ac:dyDescent="0.25">
      <c r="A3" s="16">
        <v>45332</v>
      </c>
      <c r="B3" s="32" t="s">
        <v>110</v>
      </c>
      <c r="C3" t="s">
        <v>112</v>
      </c>
      <c r="D3" t="s">
        <v>121</v>
      </c>
      <c r="E3" t="s">
        <v>114</v>
      </c>
      <c r="F3" t="s">
        <v>126</v>
      </c>
      <c r="G3" t="s">
        <v>127</v>
      </c>
      <c r="H3" t="s">
        <v>128</v>
      </c>
      <c r="I3" t="s">
        <v>118</v>
      </c>
      <c r="J3" s="14">
        <v>45604</v>
      </c>
      <c r="K3" s="15">
        <v>47</v>
      </c>
      <c r="L3" s="15" t="s">
        <v>114</v>
      </c>
      <c r="M3" t="s">
        <v>6</v>
      </c>
      <c r="N3" s="15">
        <v>11.28</v>
      </c>
      <c r="O3" s="15">
        <v>13.22</v>
      </c>
      <c r="P3" t="s">
        <v>112</v>
      </c>
      <c r="Q3" t="s">
        <v>113</v>
      </c>
      <c r="R3" t="s">
        <v>114</v>
      </c>
      <c r="S3" t="s">
        <v>124</v>
      </c>
      <c r="T3" t="s">
        <v>112</v>
      </c>
      <c r="U3" t="s">
        <v>123</v>
      </c>
      <c r="V3" t="s">
        <v>114</v>
      </c>
      <c r="W3" t="s">
        <v>129</v>
      </c>
      <c r="X3" t="s">
        <v>112</v>
      </c>
      <c r="Y3" t="s">
        <v>120</v>
      </c>
      <c r="Z3" t="s">
        <v>119</v>
      </c>
      <c r="AA3" t="s">
        <v>125</v>
      </c>
      <c r="AB3" t="s">
        <v>119</v>
      </c>
      <c r="AC3" t="s">
        <v>125</v>
      </c>
      <c r="AD3" t="s">
        <v>119</v>
      </c>
      <c r="AE3" t="s">
        <v>125</v>
      </c>
    </row>
    <row r="4" spans="1:31" x14ac:dyDescent="0.25">
      <c r="A4" s="16">
        <v>45405</v>
      </c>
      <c r="B4" s="32" t="s">
        <v>109</v>
      </c>
      <c r="C4" t="s">
        <v>112</v>
      </c>
      <c r="D4" t="s">
        <v>130</v>
      </c>
      <c r="E4" t="s">
        <v>114</v>
      </c>
      <c r="F4" t="s">
        <v>124</v>
      </c>
      <c r="G4" t="s">
        <v>131</v>
      </c>
      <c r="H4" t="s">
        <v>132</v>
      </c>
      <c r="I4" t="s">
        <v>133</v>
      </c>
      <c r="J4" s="14">
        <v>45412</v>
      </c>
      <c r="K4" s="15">
        <v>35</v>
      </c>
      <c r="L4" s="15" t="s">
        <v>114</v>
      </c>
      <c r="M4" t="s">
        <v>1</v>
      </c>
      <c r="N4" s="15">
        <v>7.7</v>
      </c>
      <c r="O4" s="15">
        <v>10.8</v>
      </c>
      <c r="P4" t="s">
        <v>119</v>
      </c>
      <c r="Q4" t="s">
        <v>125</v>
      </c>
      <c r="R4" t="s">
        <v>119</v>
      </c>
      <c r="S4" t="s">
        <v>125</v>
      </c>
      <c r="T4" t="s">
        <v>119</v>
      </c>
      <c r="U4" t="s">
        <v>125</v>
      </c>
      <c r="V4" t="s">
        <v>119</v>
      </c>
      <c r="W4" t="s">
        <v>125</v>
      </c>
      <c r="X4" t="s">
        <v>119</v>
      </c>
      <c r="Y4" t="s">
        <v>125</v>
      </c>
      <c r="Z4" t="s">
        <v>119</v>
      </c>
      <c r="AA4" t="s">
        <v>125</v>
      </c>
      <c r="AB4" t="s">
        <v>119</v>
      </c>
      <c r="AC4" t="s">
        <v>125</v>
      </c>
      <c r="AD4" t="s">
        <v>119</v>
      </c>
      <c r="AE4" t="s">
        <v>125</v>
      </c>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Trembley, Rick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2025-02-04T05:27:00Z</dcterms:modified>
</cp:coreProperties>
</file>